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горизонтально'!$I$79</definedName>
    <definedName name="allow_energy">'Время горизонтально'!$F$79</definedName>
    <definedName name="calc_with">'Время горизонтально'!$E$79</definedName>
    <definedName name="energy">'Время горизонтально'!$AA$4</definedName>
    <definedName name="group">'Время горизонтально'!$B$5</definedName>
    <definedName name="interval">'Время горизонтально'!$D$79</definedName>
    <definedName name="is_group">'Время горизонтально'!$G$79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4" i="1"/>
  <c r="W24" i="1"/>
  <c r="X24" i="1"/>
  <c r="Y24" i="1"/>
  <c r="Z24" i="1"/>
  <c r="K24" i="1"/>
  <c r="L24" i="1"/>
  <c r="M24" i="1"/>
  <c r="N24" i="1"/>
  <c r="O24" i="1"/>
  <c r="P24" i="1"/>
  <c r="Q24" i="1"/>
  <c r="R24" i="1"/>
  <c r="S24" i="1"/>
  <c r="T24" i="1"/>
  <c r="U24" i="1"/>
  <c r="V24" i="1"/>
  <c r="D24" i="1"/>
  <c r="E24" i="1"/>
  <c r="F24" i="1"/>
  <c r="G24" i="1"/>
  <c r="H24" i="1"/>
  <c r="I24" i="1"/>
  <c r="J24" i="1"/>
  <c r="C24" i="1"/>
</calcChain>
</file>

<file path=xl/sharedStrings.xml><?xml version="1.0" encoding="utf-8"?>
<sst xmlns="http://schemas.openxmlformats.org/spreadsheetml/2006/main" count="82" uniqueCount="56">
  <si>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</si>
  <si>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</si>
  <si>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</si>
  <si>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</si>
  <si>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</si>
  <si>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</si>
  <si>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</si>
  <si>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</si>
  <si>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</si>
  <si>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</si>
  <si>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</si>
  <si>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</si>
  <si>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</si>
  <si>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</si>
  <si>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</si>
  <si>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</si>
  <si>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</si>
  <si>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</si>
  <si>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</si>
  <si>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</si>
  <si>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</si>
  <si>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</si>
  <si>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</si>
  <si>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</si>
  <si>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</si>
  <si>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</si>
  <si>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</si>
  <si>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</si>
  <si>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</si>
  <si>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</si>
  <si>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</si>
  <si>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</si>
  <si>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</si>
  <si>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</si>
  <si>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</si>
  <si>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</si>
  <si>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</si>
  <si>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</si>
  <si>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15.06.2022</t>
  </si>
  <si>
    <t>ПС 35 кВ Андреевская</t>
  </si>
  <si>
    <t xml:space="preserve"> 0,4 Андреевская ТСН 1 ао RS</t>
  </si>
  <si>
    <t xml:space="preserve"> 0,4 Андреевская ТСН 2 ао RS</t>
  </si>
  <si>
    <t xml:space="preserve"> 10 Андреевская Т 1 ао RS</t>
  </si>
  <si>
    <t xml:space="preserve"> 10 Андреевская Т 1 ап RS</t>
  </si>
  <si>
    <t xml:space="preserve"> 10 Андреевская Т 2 ао RS</t>
  </si>
  <si>
    <t xml:space="preserve"> 10 Андреевская Т 2 ап RS</t>
  </si>
  <si>
    <t xml:space="preserve"> 10 Андреевская-Каменный бор ао RS</t>
  </si>
  <si>
    <t xml:space="preserve"> 10 Андреевская-Каменный бор ап RS</t>
  </si>
  <si>
    <t xml:space="preserve"> 10 Андреевская-Кононово ао RS</t>
  </si>
  <si>
    <t xml:space="preserve"> 10 Андреевская-Кононово ап RS</t>
  </si>
  <si>
    <t xml:space="preserve"> 10 Андреевская-Мосеево ао RS</t>
  </si>
  <si>
    <t xml:space="preserve"> 10 Андреевская-Мосеево ап RS</t>
  </si>
  <si>
    <t xml:space="preserve"> 10 Андреевская-Остров ао RS</t>
  </si>
  <si>
    <t xml:space="preserve"> 10 Андреевская-Остров ап RS</t>
  </si>
  <si>
    <t xml:space="preserve"> 10 Андреевская-Первомайский ао RS</t>
  </si>
  <si>
    <t xml:space="preserve"> 10 Андреевская-Первомайский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</si>
</sst>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9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0.67800000000000005</v>
      </c>
      <c r="D8" s="15">
        <v>0.67800000000000005</v>
      </c>
      <c r="E8" s="15">
        <v>0.67800000000000005</v>
      </c>
      <c r="F8" s="15">
        <v>0.67600000000000005</v>
      </c>
      <c r="G8" s="15">
        <v>0.67600000000000005</v>
      </c>
      <c r="H8" s="15">
        <v>0.67800000000000005</v>
      </c>
      <c r="I8" s="15">
        <v>0.67600000000000005</v>
      </c>
      <c r="J8" s="15">
        <v>0.67400000000000004</v>
      </c>
      <c r="K8" s="15">
        <v>0.66800000000000004</v>
      </c>
      <c r="L8" s="16">
        <v>0.67</v>
      </c>
      <c r="M8" s="16">
        <v>0.67200000000000004</v>
      </c>
      <c r="N8" s="16">
        <v>0.67200000000000004</v>
      </c>
      <c r="O8" s="16">
        <v>0.67400000000000004</v>
      </c>
      <c r="P8" s="16">
        <v>0.67400000000000004</v>
      </c>
      <c r="Q8" s="16">
        <v>0.67400000000000004</v>
      </c>
      <c r="R8" s="16">
        <v>0.67400000000000004</v>
      </c>
      <c r="S8" s="16">
        <v>0.67600000000000005</v>
      </c>
      <c r="T8" s="16">
        <v>0.67200000000000004</v>
      </c>
      <c r="U8" s="16">
        <v>0.67200000000000004</v>
      </c>
      <c r="V8" s="16">
        <v>0.67400000000000004</v>
      </c>
      <c r="W8" s="16">
        <v>0.67200000000000004</v>
      </c>
      <c r="X8" s="16">
        <v>0.67400000000000004</v>
      </c>
      <c r="Y8" s="16">
        <v>0.67200000000000004</v>
      </c>
      <c r="Z8" s="55">
        <v>0.67200000000000004</v>
      </c>
      <c r="AA8" s="23">
        <v>16.176000000000002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117.4</v>
      </c>
      <c r="D11" s="15">
        <v>109</v>
      </c>
      <c r="E11" s="15">
        <v>106.60000000000001</v>
      </c>
      <c r="F11" s="15">
        <v>93.4</v>
      </c>
      <c r="G11" s="15">
        <v>102.60000000000001</v>
      </c>
      <c r="H11" s="15">
        <v>115.2</v>
      </c>
      <c r="I11" s="15">
        <v>138.4</v>
      </c>
      <c r="J11" s="15">
        <v>182.20000000000002</v>
      </c>
      <c r="K11" s="15">
        <v>230</v>
      </c>
      <c r="L11" s="16">
        <v>226.6</v>
      </c>
      <c r="M11" s="16">
        <v>228.8</v>
      </c>
      <c r="N11" s="16">
        <v>205.4</v>
      </c>
      <c r="O11" s="16">
        <v>213.6</v>
      </c>
      <c r="P11" s="16">
        <v>192.6</v>
      </c>
      <c r="Q11" s="16">
        <v>218.8</v>
      </c>
      <c r="R11" s="16">
        <v>202</v>
      </c>
      <c r="S11" s="16">
        <v>202.4</v>
      </c>
      <c r="T11" s="16">
        <v>206.8</v>
      </c>
      <c r="U11" s="16">
        <v>233.20000000000002</v>
      </c>
      <c r="V11" s="16">
        <v>181.8</v>
      </c>
      <c r="W11" s="16">
        <v>210</v>
      </c>
      <c r="X11" s="16">
        <v>167.8</v>
      </c>
      <c r="Y11" s="16">
        <v>155.80000000000001</v>
      </c>
      <c r="Z11" s="55">
        <v>146.4</v>
      </c>
      <c r="AA11" s="65">
        <v>4186.8000000000011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13.9</v>
      </c>
      <c r="D14" s="15">
        <v>12.700000000000001</v>
      </c>
      <c r="E14" s="15">
        <v>12.700000000000001</v>
      </c>
      <c r="F14" s="15">
        <v>11.3</v>
      </c>
      <c r="G14" s="15">
        <v>21.400000000000002</v>
      </c>
      <c r="H14" s="15">
        <v>22.900000000000002</v>
      </c>
      <c r="I14" s="15">
        <v>20.100000000000001</v>
      </c>
      <c r="J14" s="15">
        <v>27.2</v>
      </c>
      <c r="K14" s="15">
        <v>48.9</v>
      </c>
      <c r="L14" s="16">
        <v>40.700000000000003</v>
      </c>
      <c r="M14" s="16">
        <v>39.6</v>
      </c>
      <c r="N14" s="16">
        <v>41.9</v>
      </c>
      <c r="O14" s="16">
        <v>41.9</v>
      </c>
      <c r="P14" s="16">
        <v>35</v>
      </c>
      <c r="Q14" s="16">
        <v>28.900000000000002</v>
      </c>
      <c r="R14" s="16">
        <v>24.5</v>
      </c>
      <c r="S14" s="16">
        <v>19.5</v>
      </c>
      <c r="T14" s="16">
        <v>25.900000000000002</v>
      </c>
      <c r="U14" s="16">
        <v>29.400000000000002</v>
      </c>
      <c r="V14" s="16">
        <v>26.7</v>
      </c>
      <c r="W14" s="16">
        <v>35.800000000000004</v>
      </c>
      <c r="X14" s="16">
        <v>22.1</v>
      </c>
      <c r="Y14" s="16">
        <v>21.5</v>
      </c>
      <c r="Z14" s="55">
        <v>19.400000000000002</v>
      </c>
      <c r="AA14" s="65">
        <v>643.9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45.2</v>
      </c>
      <c r="D16" s="15">
        <v>40</v>
      </c>
      <c r="E16" s="15">
        <v>38.4</v>
      </c>
      <c r="F16" s="15">
        <v>34.4</v>
      </c>
      <c r="G16" s="15">
        <v>36</v>
      </c>
      <c r="H16" s="15">
        <v>39.800000000000004</v>
      </c>
      <c r="I16" s="15">
        <v>45.4</v>
      </c>
      <c r="J16" s="15">
        <v>62.9</v>
      </c>
      <c r="K16" s="15">
        <v>72.900000000000006</v>
      </c>
      <c r="L16" s="16">
        <v>84.7</v>
      </c>
      <c r="M16" s="16">
        <v>101</v>
      </c>
      <c r="N16" s="16">
        <v>75.400000000000006</v>
      </c>
      <c r="O16" s="16">
        <v>83</v>
      </c>
      <c r="P16" s="16">
        <v>67.599999999999994</v>
      </c>
      <c r="Q16" s="16">
        <v>108.7</v>
      </c>
      <c r="R16" s="16">
        <v>90.5</v>
      </c>
      <c r="S16" s="16">
        <v>92.4</v>
      </c>
      <c r="T16" s="16">
        <v>79.2</v>
      </c>
      <c r="U16" s="16">
        <v>105.4</v>
      </c>
      <c r="V16" s="16">
        <v>66</v>
      </c>
      <c r="W16" s="16">
        <v>76</v>
      </c>
      <c r="X16" s="16">
        <v>54.300000000000004</v>
      </c>
      <c r="Y16" s="16">
        <v>53.9</v>
      </c>
      <c r="Z16" s="55">
        <v>52.1</v>
      </c>
      <c r="AA16" s="65">
        <v>1605.2000000000003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8.1</v>
      </c>
      <c r="D18" s="15">
        <v>8.1</v>
      </c>
      <c r="E18" s="15">
        <v>8.1999999999999993</v>
      </c>
      <c r="F18" s="15">
        <v>6.6000000000000005</v>
      </c>
      <c r="G18" s="15">
        <v>5.8</v>
      </c>
      <c r="H18" s="15">
        <v>9.1</v>
      </c>
      <c r="I18" s="15">
        <v>21.1</v>
      </c>
      <c r="J18" s="15">
        <v>27</v>
      </c>
      <c r="K18" s="15">
        <v>29.900000000000002</v>
      </c>
      <c r="L18" s="16">
        <v>27.3</v>
      </c>
      <c r="M18" s="16">
        <v>22.6</v>
      </c>
      <c r="N18" s="16">
        <v>24.7</v>
      </c>
      <c r="O18" s="16">
        <v>21.5</v>
      </c>
      <c r="P18" s="16">
        <v>18</v>
      </c>
      <c r="Q18" s="16">
        <v>14.8</v>
      </c>
      <c r="R18" s="16">
        <v>18.600000000000001</v>
      </c>
      <c r="S18" s="16">
        <v>16</v>
      </c>
      <c r="T18" s="16">
        <v>19.5</v>
      </c>
      <c r="U18" s="16">
        <v>17.7</v>
      </c>
      <c r="V18" s="16">
        <v>18</v>
      </c>
      <c r="W18" s="16">
        <v>17.8</v>
      </c>
      <c r="X18" s="16">
        <v>13.3</v>
      </c>
      <c r="Y18" s="16">
        <v>10.3</v>
      </c>
      <c r="Z18" s="55">
        <v>10.1</v>
      </c>
      <c r="AA18" s="65">
        <v>394.10000000000008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15.200000000000001</v>
      </c>
      <c r="D20" s="15">
        <v>14.4</v>
      </c>
      <c r="E20" s="15">
        <v>14.3</v>
      </c>
      <c r="F20" s="15">
        <v>12.5</v>
      </c>
      <c r="G20" s="15">
        <v>10.700000000000001</v>
      </c>
      <c r="H20" s="15">
        <v>12.5</v>
      </c>
      <c r="I20" s="15">
        <v>16.100000000000001</v>
      </c>
      <c r="J20" s="15">
        <v>18.5</v>
      </c>
      <c r="K20" s="15">
        <v>19.900000000000002</v>
      </c>
      <c r="L20" s="16">
        <v>20.3</v>
      </c>
      <c r="M20" s="16">
        <v>20.100000000000001</v>
      </c>
      <c r="N20" s="16">
        <v>19.5</v>
      </c>
      <c r="O20" s="16">
        <v>16.7</v>
      </c>
      <c r="P20" s="16">
        <v>18.7</v>
      </c>
      <c r="Q20" s="16">
        <v>17.600000000000001</v>
      </c>
      <c r="R20" s="16">
        <v>19.600000000000001</v>
      </c>
      <c r="S20" s="16">
        <v>22.7</v>
      </c>
      <c r="T20" s="16">
        <v>26.2</v>
      </c>
      <c r="U20" s="16">
        <v>23.900000000000002</v>
      </c>
      <c r="V20" s="16">
        <v>23.5</v>
      </c>
      <c r="W20" s="16">
        <v>29.400000000000002</v>
      </c>
      <c r="X20" s="16">
        <v>28.400000000000002</v>
      </c>
      <c r="Y20" s="16">
        <v>22.7</v>
      </c>
      <c r="Z20" s="55">
        <v>20.8</v>
      </c>
      <c r="AA20" s="65">
        <v>464.19999999999993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54</v>
      </c>
      <c r="C22" s="14">
        <v>33.5</v>
      </c>
      <c r="D22" s="15">
        <v>32.200000000000003</v>
      </c>
      <c r="E22" s="15">
        <v>31.5</v>
      </c>
      <c r="F22" s="15">
        <v>27.1</v>
      </c>
      <c r="G22" s="15">
        <v>27.2</v>
      </c>
      <c r="H22" s="15">
        <v>29.400000000000002</v>
      </c>
      <c r="I22" s="15">
        <v>33.700000000000003</v>
      </c>
      <c r="J22" s="15">
        <v>44.5</v>
      </c>
      <c r="K22" s="15">
        <v>55.5</v>
      </c>
      <c r="L22" s="16">
        <v>51</v>
      </c>
      <c r="M22" s="16">
        <v>43.1</v>
      </c>
      <c r="N22" s="16">
        <v>41.6</v>
      </c>
      <c r="O22" s="16">
        <v>48.1</v>
      </c>
      <c r="P22" s="16">
        <v>51.2</v>
      </c>
      <c r="Q22" s="16">
        <v>46</v>
      </c>
      <c r="R22" s="16">
        <v>46.4</v>
      </c>
      <c r="S22" s="16">
        <v>49.5</v>
      </c>
      <c r="T22" s="16">
        <v>53.5</v>
      </c>
      <c r="U22" s="16">
        <v>54</v>
      </c>
      <c r="V22" s="16">
        <v>45.2</v>
      </c>
      <c r="W22" s="16">
        <v>48.5</v>
      </c>
      <c r="X22" s="16">
        <v>47.7</v>
      </c>
      <c r="Y22" s="16">
        <v>45.2</v>
      </c>
      <c r="Z22" s="55">
        <v>41.800000000000004</v>
      </c>
      <c r="AA22" s="65">
        <v>1027.4000000000003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s="63" customFormat="1" ht="16.5" thickBot="1" x14ac:dyDescent="0.3">
      <c r="A24" s="58"/>
      <c r="B24" s="59" t="s">
        <v>2</v>
      </c>
      <c r="C24" s="60">
        <f>SUM(C8:C23)</f>
        <v>233.97799999999998</v>
      </c>
      <c r="D24" s="60">
        <f>SUM(D8:D23)</f>
        <v>217.07799999999997</v>
      </c>
      <c r="E24" s="60">
        <f>SUM(E8:E23)</f>
        <v>212.37800000000001</v>
      </c>
      <c r="F24" s="60">
        <f>SUM(F8:F23)</f>
        <v>185.976</v>
      </c>
      <c r="G24" s="60">
        <f>SUM(G8:G23)</f>
        <v>204.376</v>
      </c>
      <c r="H24" s="60">
        <f>SUM(H8:H23)</f>
        <v>229.578</v>
      </c>
      <c r="I24" s="60">
        <f>SUM(I8:I23)</f>
        <v>275.476</v>
      </c>
      <c r="J24" s="60">
        <f>SUM(J8:J23)</f>
        <v>362.97399999999999</v>
      </c>
      <c r="K24" s="60">
        <f>SUM(K8:K23)</f>
        <v>457.76799999999992</v>
      </c>
      <c r="L24" s="60">
        <f>SUM(L8:L23)</f>
        <v>451.27</v>
      </c>
      <c r="M24" s="60">
        <f>SUM(M8:M23)</f>
        <v>455.87200000000007</v>
      </c>
      <c r="N24" s="60">
        <f>SUM(N8:N23)</f>
        <v>409.17200000000003</v>
      </c>
      <c r="O24" s="60">
        <f>SUM(O8:O23)</f>
        <v>425.47399999999999</v>
      </c>
      <c r="P24" s="60">
        <f>SUM(P8:P23)</f>
        <v>383.774</v>
      </c>
      <c r="Q24" s="60">
        <f>SUM(Q8:Q23)</f>
        <v>435.47400000000005</v>
      </c>
      <c r="R24" s="60">
        <f>SUM(R8:R23)</f>
        <v>402.274</v>
      </c>
      <c r="S24" s="60">
        <f>SUM(S8:S23)</f>
        <v>403.17599999999999</v>
      </c>
      <c r="T24" s="60">
        <f>SUM(T8:T23)</f>
        <v>411.77199999999999</v>
      </c>
      <c r="U24" s="60">
        <f>SUM(U8:U23)</f>
        <v>464.27199999999999</v>
      </c>
      <c r="V24" s="60">
        <f>SUM(V8:V23)</f>
        <v>361.87399999999997</v>
      </c>
      <c r="W24" s="60">
        <f>SUM(W8:W23)</f>
        <v>418.17199999999997</v>
      </c>
      <c r="X24" s="60">
        <f>SUM(X8:X23)</f>
        <v>334.274</v>
      </c>
      <c r="Y24" s="60">
        <f>SUM(Y8:Y23)</f>
        <v>310.072</v>
      </c>
      <c r="Z24" s="61">
        <f>SUM(Z8:Z23)</f>
        <v>291.27199999999999</v>
      </c>
      <c r="AA24" s="62">
        <f>SUM(AA8:AA23)</f>
        <v>8337.7760000000017</v>
      </c>
    </row>
    <row r="79" spans="2:9" ht="17.25" hidden="1" customHeight="1" x14ac:dyDescent="0.2">
      <c r="B79" s="5" t="s">
        <v>33</v>
      </c>
      <c r="C79" s="4"/>
      <c r="D79" s="9">
        <v>1</v>
      </c>
      <c r="E79" s="10">
        <v>0</v>
      </c>
      <c r="F79" s="10">
        <v>0</v>
      </c>
      <c r="G79" s="10">
        <v>1</v>
      </c>
      <c r="H79" s="10">
        <v>1</v>
      </c>
      <c r="I7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Андреевская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Андреевская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2022-06-16T14:03:01Z</dcterms:modified>
</cp:coreProperties>
</file>